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portreunion-my.sharepoint.com/personal/ingrid_sadala_reunion_aeroport_fr/Documents/Bureau/Maintenance M365/03 08 DCE A PUBLIER/"/>
    </mc:Choice>
  </mc:AlternateContent>
  <xr:revisionPtr revIDLastSave="714" documentId="11_681FE06FD25DD7739422DC830664C437C7A77B13" xr6:coauthVersionLast="47" xr6:coauthVersionMax="47" xr10:uidLastSave="{AC1E5E05-0B4B-402A-BA8E-5BFEB740EDD8}"/>
  <bookViews>
    <workbookView xWindow="17970" yWindow="-18120" windowWidth="29040" windowHeight="17520" activeTab="1" xr2:uid="{00000000-000D-0000-FFFF-FFFF00000000}"/>
  </bookViews>
  <sheets>
    <sheet name="DPGF - BPU" sheetId="1" r:id="rId1"/>
    <sheet name="Scénari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6" i="3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5" i="1"/>
  <c r="H6" i="3" l="1"/>
  <c r="H24" i="3" s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21" i="1" l="1"/>
</calcChain>
</file>

<file path=xl/sharedStrings.xml><?xml version="1.0" encoding="utf-8"?>
<sst xmlns="http://schemas.openxmlformats.org/spreadsheetml/2006/main" count="160" uniqueCount="62">
  <si>
    <t>THEMATIQUE</t>
  </si>
  <si>
    <t>Format</t>
  </si>
  <si>
    <t>Montant Total H.T.</t>
  </si>
  <si>
    <t>Détail des prestations attendues</t>
  </si>
  <si>
    <t>Référence CCTP</t>
  </si>
  <si>
    <t>Montant unitaire</t>
  </si>
  <si>
    <t>Unité d'œuvre (JH / Heures)</t>
  </si>
  <si>
    <t>Phase d'initialisation</t>
  </si>
  <si>
    <t>Phase de maintenance corrective, évolutive et préventive.</t>
  </si>
  <si>
    <t>Forfait de phase de réversibilité/transférabilité</t>
  </si>
  <si>
    <t>Pilotage</t>
  </si>
  <si>
    <t>Mise en place des processus de communication avec la SA ARRG permettant d'assurer l'ensemble des prestations (récurrentes et à la demande)</t>
  </si>
  <si>
    <t>Clôture de la phase de prise en charge (Vérification d'Aptitude)</t>
  </si>
  <si>
    <t>Prise de connaissance de l'organisation ARRG, du contexte technique et fonctionnel de l'environnement M365.</t>
  </si>
  <si>
    <t>Prise en compte des tickets et leur traitement.</t>
  </si>
  <si>
    <t>Mise en place de l'organisation et des moyens humains et techniques permettant d'assurer l'ensemble des prestations en phase de maintenance.</t>
  </si>
  <si>
    <t>Prestation de support en heures ouvrées (du lundi au vendredi 9h - 18h heure de La Réunion GMT+4)</t>
  </si>
  <si>
    <t>Prestation de support en heures non ouvrées (du lundi au vendredi 18h- 9h heure de La Réunion GMT+4 et samedi et dimanche)</t>
  </si>
  <si>
    <t>Prestations de maintenance evolutive/préventive techniques</t>
  </si>
  <si>
    <t>Plan de réversibilité/Transférabilité</t>
  </si>
  <si>
    <t>Mise en place du plan</t>
  </si>
  <si>
    <t>Vérification du Service Fait</t>
  </si>
  <si>
    <t>Suivi d'activité</t>
  </si>
  <si>
    <t>Participation aux comités (COPIL, COTECH...)</t>
  </si>
  <si>
    <t>Rapports, CR d'ateliers et réunions</t>
  </si>
  <si>
    <t>Forfait</t>
  </si>
  <si>
    <t xml:space="preserve">Interventions sur site </t>
  </si>
  <si>
    <t xml:space="preserve">Prestations Copilot </t>
  </si>
  <si>
    <t xml:space="preserve">Evolutions majeures SharePoint ou Intranet </t>
  </si>
  <si>
    <t xml:space="preserve">Audits sécurité approfondis </t>
  </si>
  <si>
    <t xml:space="preserve">Refontes de politiques Purview </t>
  </si>
  <si>
    <t xml:space="preserve">Ateliers d’architecture </t>
  </si>
  <si>
    <t xml:space="preserve">Prestations de conduite du changement </t>
  </si>
  <si>
    <t xml:space="preserve">Nouveaux déploiements </t>
  </si>
  <si>
    <t xml:space="preserve">Migrations ou transformations majeures </t>
  </si>
  <si>
    <t xml:space="preserve">Développements ou évolutions autour de l’API Graph </t>
  </si>
  <si>
    <t>5.2.3</t>
  </si>
  <si>
    <t>Prestations Power BI</t>
  </si>
  <si>
    <t>Prestations Power Apps, Power Automate</t>
  </si>
  <si>
    <t>Audits ponctuels de l'environnement M365</t>
  </si>
  <si>
    <t>Quantité</t>
  </si>
  <si>
    <t>Documentation/livrables</t>
  </si>
  <si>
    <t xml:space="preserve">Prestations unitaires
(les prestations commandées feront l'objet de bons de commandes) 
</t>
  </si>
  <si>
    <t>Prestations unitaires 
(les prestations commandées feront l'objet de bons de commandes)</t>
  </si>
  <si>
    <t>Prestation expert Exchange SE et 365</t>
  </si>
  <si>
    <t>Pilotage cellule de crise</t>
  </si>
  <si>
    <t>Profil consultant junior (&lt;= 5 ans d'expérience)</t>
  </si>
  <si>
    <t>Profil consultant sénior (&gt; 5 ans d'expérience)</t>
  </si>
  <si>
    <t>Profil expert sécurité</t>
  </si>
  <si>
    <t>6.2</t>
  </si>
  <si>
    <t>1 jour</t>
  </si>
  <si>
    <t>Maintenance corrective, évolutive et préventive de l'environnement M365
Marché n°2026DSI042</t>
  </si>
  <si>
    <t>Décomposition des Prix Globaux et Forfaitaires (DPGF)</t>
  </si>
  <si>
    <t>Bodereau des Prix Unitaires (BPU)</t>
  </si>
  <si>
    <t>Montant total HT (DPGF)</t>
  </si>
  <si>
    <t>Montant total HT (Scénario)</t>
  </si>
  <si>
    <t>Scénario</t>
  </si>
  <si>
    <t>Commentaires éventulels du candidat</t>
  </si>
  <si>
    <t>Commentaires éventuels du candidat</t>
  </si>
  <si>
    <t>CANDIDAT</t>
  </si>
  <si>
    <r>
      <rPr>
        <b/>
        <u/>
        <sz val="8"/>
        <rFont val="Arial"/>
        <family val="2"/>
      </rPr>
      <t xml:space="preserve">CONSIGNES : </t>
    </r>
    <r>
      <rPr>
        <b/>
        <sz val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Le candidat ne doit pas modifier la structure du présent document.</t>
    </r>
    <r>
      <rPr>
        <b/>
        <sz val="8"/>
        <rFont val="Arial"/>
        <family val="2"/>
      </rPr>
      <t xml:space="preserve"> 
Les cellules bleues et vides doivent être complétées par les candidats. Pour toute remarque, le candidat est invité à compléter les colonnnes "Commentaires éventuels du candidat" ci-dessous.</t>
    </r>
  </si>
  <si>
    <r>
      <rPr>
        <b/>
        <u/>
        <sz val="8"/>
        <rFont val="Arial"/>
        <family val="2"/>
      </rPr>
      <t xml:space="preserve">CONSIGNES : </t>
    </r>
    <r>
      <rPr>
        <b/>
        <sz val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 xml:space="preserve">Les quantités renseignées dans le présent scénario sont non contractuelles. </t>
    </r>
    <r>
      <rPr>
        <b/>
        <sz val="8"/>
        <rFont val="Arial"/>
        <family val="2"/>
      </rPr>
      <t xml:space="preserve">
Le présent scénario est alimenté automatiquement par l'onglet "DPGF - BPU". 
</t>
    </r>
    <r>
      <rPr>
        <b/>
        <sz val="8"/>
        <color rgb="FFFF0000"/>
        <rFont val="Arial"/>
        <family val="2"/>
      </rPr>
      <t>Le candidat ne doit pas modifier la structure du présent document.</t>
    </r>
    <r>
      <rPr>
        <b/>
        <sz val="8"/>
        <rFont val="Arial"/>
        <family val="2"/>
      </rPr>
      <t xml:space="preserve"> 
Les cellules bleues et vides doivent être complétées par les candidats. Pour toute remarque, le candidat est invité à compléter la colonnne "Commentaires" ci-dessous.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</si>
</sst>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u/>
      <sz val="8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76320"/>
        <bgColor indexed="64"/>
      </patternFill>
    </fill>
    <fill>
      <patternFill patternType="solid">
        <fgColor rgb="FF4F9BA3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4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/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9" xfId="0" applyFont="1" applyBorder="1"/>
    <xf numFmtId="0" fontId="0" fillId="0" borderId="1" xfId="0" applyBorder="1"/>
    <xf numFmtId="0" fontId="0" fillId="0" borderId="9" xfId="0" applyBorder="1"/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164" fontId="2" fillId="0" borderId="1" xfId="0" applyNumberFormat="1" applyFont="1" applyBorder="1"/>
    <xf numFmtId="164" fontId="2" fillId="0" borderId="4" xfId="0" applyNumberFormat="1" applyFont="1" applyBorder="1"/>
    <xf numFmtId="164" fontId="2" fillId="0" borderId="9" xfId="0" applyNumberFormat="1" applyFont="1" applyBorder="1"/>
    <xf numFmtId="164" fontId="2" fillId="0" borderId="0" xfId="0" applyNumberFormat="1" applyFont="1"/>
    <xf numFmtId="164" fontId="2" fillId="0" borderId="30" xfId="0" applyNumberFormat="1" applyFont="1" applyBorder="1"/>
    <xf numFmtId="164" fontId="2" fillId="0" borderId="28" xfId="0" applyNumberFormat="1" applyFont="1" applyBorder="1"/>
    <xf numFmtId="164" fontId="2" fillId="0" borderId="31" xfId="0" applyNumberFormat="1" applyFont="1" applyBorder="1"/>
    <xf numFmtId="0" fontId="2" fillId="7" borderId="4" xfId="0" applyFont="1" applyFill="1" applyBorder="1"/>
    <xf numFmtId="164" fontId="2" fillId="7" borderId="4" xfId="0" applyNumberFormat="1" applyFont="1" applyFill="1" applyBorder="1"/>
    <xf numFmtId="0" fontId="2" fillId="7" borderId="1" xfId="0" applyFont="1" applyFill="1" applyBorder="1"/>
    <xf numFmtId="164" fontId="2" fillId="7" borderId="1" xfId="0" applyNumberFormat="1" applyFont="1" applyFill="1" applyBorder="1"/>
    <xf numFmtId="0" fontId="2" fillId="7" borderId="9" xfId="0" applyFont="1" applyFill="1" applyBorder="1"/>
    <xf numFmtId="164" fontId="2" fillId="7" borderId="9" xfId="0" applyNumberFormat="1" applyFont="1" applyFill="1" applyBorder="1"/>
    <xf numFmtId="164" fontId="2" fillId="7" borderId="15" xfId="0" applyNumberFormat="1" applyFont="1" applyFill="1" applyBorder="1"/>
    <xf numFmtId="164" fontId="2" fillId="7" borderId="2" xfId="0" applyNumberFormat="1" applyFont="1" applyFill="1" applyBorder="1"/>
    <xf numFmtId="0" fontId="0" fillId="7" borderId="5" xfId="0" applyFill="1" applyBorder="1"/>
    <xf numFmtId="0" fontId="0" fillId="7" borderId="7" xfId="0" applyFill="1" applyBorder="1"/>
    <xf numFmtId="0" fontId="0" fillId="7" borderId="10" xfId="0" applyFill="1" applyBorder="1"/>
    <xf numFmtId="0" fontId="4" fillId="2" borderId="1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2" borderId="3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7" borderId="7" xfId="0" applyFont="1" applyFill="1" applyBorder="1"/>
    <xf numFmtId="0" fontId="2" fillId="7" borderId="10" xfId="0" applyFont="1" applyFill="1" applyBorder="1"/>
    <xf numFmtId="164" fontId="2" fillId="0" borderId="38" xfId="0" applyNumberFormat="1" applyFont="1" applyBorder="1"/>
    <xf numFmtId="0" fontId="6" fillId="0" borderId="30" xfId="0" applyFont="1" applyBorder="1" applyAlignment="1">
      <alignment horizontal="center" vertical="center"/>
    </xf>
    <xf numFmtId="164" fontId="2" fillId="0" borderId="29" xfId="0" applyNumberFormat="1" applyFont="1" applyBorder="1"/>
    <xf numFmtId="164" fontId="4" fillId="2" borderId="3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2" borderId="20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6" borderId="25" xfId="0" applyFont="1" applyFill="1" applyBorder="1" applyAlignment="1">
      <alignment horizontal="right" vertical="center" wrapText="1"/>
    </xf>
    <xf numFmtId="0" fontId="9" fillId="6" borderId="26" xfId="0" applyFont="1" applyFill="1" applyBorder="1" applyAlignment="1">
      <alignment horizontal="right" vertical="center" wrapText="1"/>
    </xf>
    <xf numFmtId="0" fontId="9" fillId="6" borderId="27" xfId="0" applyFont="1" applyFill="1" applyBorder="1" applyAlignment="1">
      <alignment horizontal="righ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164" fontId="2" fillId="0" borderId="25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right" vertical="center" wrapText="1"/>
    </xf>
    <xf numFmtId="0" fontId="9" fillId="6" borderId="14" xfId="0" applyFont="1" applyFill="1" applyBorder="1" applyAlignment="1">
      <alignment horizontal="right" vertical="center" wrapText="1"/>
    </xf>
    <xf numFmtId="0" fontId="9" fillId="6" borderId="20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164" fontId="13" fillId="0" borderId="25" xfId="0" applyNumberFormat="1" applyFont="1" applyBorder="1" applyAlignment="1">
      <alignment horizontal="center" vertical="center"/>
    </xf>
    <xf numFmtId="164" fontId="13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zoomScale="106" zoomScaleNormal="106" workbookViewId="0">
      <pane xSplit="2" ySplit="5" topLeftCell="D23" activePane="bottomRight" state="frozen"/>
      <selection pane="topRight" activeCell="C1" sqref="C1"/>
      <selection pane="bottomLeft" activeCell="A3" sqref="A3"/>
      <selection pane="bottomRight" activeCell="A43" sqref="A43"/>
    </sheetView>
  </sheetViews>
  <sheetFormatPr baseColWidth="10" defaultColWidth="8.7265625" defaultRowHeight="14" x14ac:dyDescent="0.3"/>
  <cols>
    <col min="1" max="1" width="49.1796875" style="1" bestFit="1" customWidth="1"/>
    <col min="2" max="2" width="50.6328125" style="1" customWidth="1"/>
    <col min="3" max="3" width="28.36328125" style="1" hidden="1" customWidth="1"/>
    <col min="4" max="4" width="14.453125" style="1" bestFit="1" customWidth="1"/>
    <col min="5" max="5" width="30.81640625" style="1" customWidth="1"/>
    <col min="6" max="6" width="15.26953125" style="1" bestFit="1" customWidth="1"/>
    <col min="7" max="7" width="15.26953125" style="1" customWidth="1"/>
    <col min="8" max="8" width="19.90625" style="1" customWidth="1"/>
    <col min="9" max="9" width="25.90625" style="1" customWidth="1"/>
    <col min="10" max="11" width="8.7265625" style="1"/>
    <col min="12" max="12" width="12.36328125" style="1" bestFit="1" customWidth="1"/>
    <col min="13" max="16384" width="8.7265625" style="1"/>
  </cols>
  <sheetData>
    <row r="1" spans="1:9" ht="45" customHeight="1" x14ac:dyDescent="0.3">
      <c r="A1" s="70" t="s">
        <v>51</v>
      </c>
      <c r="B1" s="71"/>
      <c r="C1" s="71"/>
      <c r="D1" s="71"/>
      <c r="E1" s="71"/>
      <c r="F1" s="71"/>
      <c r="G1" s="71"/>
      <c r="H1" s="71"/>
      <c r="I1" s="72"/>
    </row>
    <row r="2" spans="1:9" ht="72" customHeight="1" thickBot="1" x14ac:dyDescent="0.35">
      <c r="A2" s="65" t="s">
        <v>60</v>
      </c>
      <c r="B2" s="66"/>
      <c r="C2" s="66"/>
      <c r="D2" s="66"/>
      <c r="E2" s="66"/>
      <c r="F2" s="66"/>
      <c r="G2" s="66"/>
      <c r="H2" s="66"/>
      <c r="I2" s="67"/>
    </row>
    <row r="3" spans="1:9" ht="33.5" customHeight="1" x14ac:dyDescent="0.3">
      <c r="A3" s="61" t="s">
        <v>59</v>
      </c>
      <c r="B3" s="76"/>
      <c r="C3" s="76"/>
      <c r="D3" s="76"/>
      <c r="E3" s="76"/>
      <c r="F3" s="76"/>
      <c r="G3" s="76"/>
      <c r="H3" s="76"/>
      <c r="I3" s="77"/>
    </row>
    <row r="4" spans="1:9" ht="33.5" customHeight="1" thickBot="1" x14ac:dyDescent="0.35">
      <c r="A4" s="73" t="s">
        <v>52</v>
      </c>
      <c r="B4" s="74"/>
      <c r="C4" s="74"/>
      <c r="D4" s="74"/>
      <c r="E4" s="74"/>
      <c r="F4" s="74"/>
      <c r="G4" s="74"/>
      <c r="H4" s="74"/>
      <c r="I4" s="75"/>
    </row>
    <row r="5" spans="1:9" s="2" customFormat="1" ht="23.5" thickBot="1" x14ac:dyDescent="0.3">
      <c r="A5" s="45" t="s">
        <v>0</v>
      </c>
      <c r="B5" s="46" t="s">
        <v>3</v>
      </c>
      <c r="C5" s="46" t="s">
        <v>4</v>
      </c>
      <c r="D5" s="47" t="s">
        <v>1</v>
      </c>
      <c r="E5" s="47" t="s">
        <v>6</v>
      </c>
      <c r="F5" s="47" t="s">
        <v>40</v>
      </c>
      <c r="G5" s="47" t="s">
        <v>5</v>
      </c>
      <c r="H5" s="47" t="s">
        <v>2</v>
      </c>
      <c r="I5" s="48" t="s">
        <v>58</v>
      </c>
    </row>
    <row r="6" spans="1:9" ht="23" x14ac:dyDescent="0.3">
      <c r="A6" s="86" t="s">
        <v>7</v>
      </c>
      <c r="B6" s="9" t="s">
        <v>13</v>
      </c>
      <c r="C6" s="3"/>
      <c r="D6" s="87" t="s">
        <v>25</v>
      </c>
      <c r="E6" s="34"/>
      <c r="F6" s="34"/>
      <c r="G6" s="35"/>
      <c r="H6" s="31">
        <f>F6*G6</f>
        <v>0</v>
      </c>
      <c r="I6" s="50"/>
    </row>
    <row r="7" spans="1:9" ht="14.5" customHeight="1" x14ac:dyDescent="0.3">
      <c r="A7" s="78"/>
      <c r="B7" s="4" t="s">
        <v>14</v>
      </c>
      <c r="C7" s="5"/>
      <c r="D7" s="88"/>
      <c r="E7" s="36"/>
      <c r="F7" s="36"/>
      <c r="G7" s="37"/>
      <c r="H7" s="32">
        <f t="shared" ref="H7:H20" si="0">F7*G7</f>
        <v>0</v>
      </c>
      <c r="I7" s="50"/>
    </row>
    <row r="8" spans="1:9" ht="34.5" x14ac:dyDescent="0.3">
      <c r="A8" s="78"/>
      <c r="B8" s="4" t="s">
        <v>15</v>
      </c>
      <c r="C8" s="5"/>
      <c r="D8" s="88"/>
      <c r="E8" s="36"/>
      <c r="F8" s="36"/>
      <c r="G8" s="37"/>
      <c r="H8" s="32">
        <f t="shared" si="0"/>
        <v>0</v>
      </c>
      <c r="I8" s="50"/>
    </row>
    <row r="9" spans="1:9" ht="34.5" x14ac:dyDescent="0.3">
      <c r="A9" s="78"/>
      <c r="B9" s="4" t="s">
        <v>11</v>
      </c>
      <c r="C9" s="5"/>
      <c r="D9" s="88"/>
      <c r="E9" s="36"/>
      <c r="F9" s="36"/>
      <c r="G9" s="37"/>
      <c r="H9" s="32">
        <f t="shared" si="0"/>
        <v>0</v>
      </c>
      <c r="I9" s="50"/>
    </row>
    <row r="10" spans="1:9" ht="14.5" customHeight="1" x14ac:dyDescent="0.3">
      <c r="A10" s="78"/>
      <c r="B10" s="4" t="s">
        <v>12</v>
      </c>
      <c r="C10" s="5"/>
      <c r="D10" s="88"/>
      <c r="E10" s="36"/>
      <c r="F10" s="36"/>
      <c r="G10" s="37"/>
      <c r="H10" s="32">
        <f t="shared" si="0"/>
        <v>0</v>
      </c>
      <c r="I10" s="50"/>
    </row>
    <row r="11" spans="1:9" ht="23" x14ac:dyDescent="0.3">
      <c r="A11" s="78" t="s">
        <v>8</v>
      </c>
      <c r="B11" s="4" t="s">
        <v>16</v>
      </c>
      <c r="C11" s="5"/>
      <c r="D11" s="88"/>
      <c r="E11" s="36"/>
      <c r="F11" s="36"/>
      <c r="G11" s="37"/>
      <c r="H11" s="32">
        <f t="shared" si="0"/>
        <v>0</v>
      </c>
      <c r="I11" s="50"/>
    </row>
    <row r="12" spans="1:9" ht="39" customHeight="1" x14ac:dyDescent="0.3">
      <c r="A12" s="78"/>
      <c r="B12" s="4" t="s">
        <v>17</v>
      </c>
      <c r="C12" s="5"/>
      <c r="D12" s="88"/>
      <c r="E12" s="36"/>
      <c r="F12" s="36"/>
      <c r="G12" s="37"/>
      <c r="H12" s="32">
        <f t="shared" si="0"/>
        <v>0</v>
      </c>
      <c r="I12" s="50"/>
    </row>
    <row r="13" spans="1:9" ht="14.5" customHeight="1" x14ac:dyDescent="0.3">
      <c r="A13" s="78"/>
      <c r="B13" s="4" t="s">
        <v>18</v>
      </c>
      <c r="C13" s="5"/>
      <c r="D13" s="88"/>
      <c r="E13" s="36"/>
      <c r="F13" s="36"/>
      <c r="G13" s="37"/>
      <c r="H13" s="32">
        <f t="shared" si="0"/>
        <v>0</v>
      </c>
      <c r="I13" s="50"/>
    </row>
    <row r="14" spans="1:9" ht="14.5" customHeight="1" x14ac:dyDescent="0.3">
      <c r="A14" s="78" t="s">
        <v>9</v>
      </c>
      <c r="B14" s="4" t="s">
        <v>19</v>
      </c>
      <c r="C14" s="5"/>
      <c r="D14" s="88"/>
      <c r="E14" s="36"/>
      <c r="F14" s="36"/>
      <c r="G14" s="37"/>
      <c r="H14" s="32">
        <f t="shared" si="0"/>
        <v>0</v>
      </c>
      <c r="I14" s="50"/>
    </row>
    <row r="15" spans="1:9" ht="14.5" customHeight="1" x14ac:dyDescent="0.3">
      <c r="A15" s="78"/>
      <c r="B15" s="4" t="s">
        <v>20</v>
      </c>
      <c r="C15" s="5"/>
      <c r="D15" s="88"/>
      <c r="E15" s="36"/>
      <c r="F15" s="36"/>
      <c r="G15" s="37"/>
      <c r="H15" s="32">
        <f t="shared" si="0"/>
        <v>0</v>
      </c>
      <c r="I15" s="50"/>
    </row>
    <row r="16" spans="1:9" ht="14.5" customHeight="1" x14ac:dyDescent="0.3">
      <c r="A16" s="78"/>
      <c r="B16" s="4" t="s">
        <v>21</v>
      </c>
      <c r="C16" s="5"/>
      <c r="D16" s="88"/>
      <c r="E16" s="36"/>
      <c r="F16" s="36"/>
      <c r="G16" s="37"/>
      <c r="H16" s="32">
        <f t="shared" si="0"/>
        <v>0</v>
      </c>
      <c r="I16" s="50"/>
    </row>
    <row r="17" spans="1:12" ht="14.5" customHeight="1" x14ac:dyDescent="0.3">
      <c r="A17" s="78" t="s">
        <v>10</v>
      </c>
      <c r="B17" s="4" t="s">
        <v>23</v>
      </c>
      <c r="C17" s="5"/>
      <c r="D17" s="88"/>
      <c r="E17" s="36"/>
      <c r="F17" s="36"/>
      <c r="G17" s="37"/>
      <c r="H17" s="32">
        <f t="shared" si="0"/>
        <v>0</v>
      </c>
      <c r="I17" s="50"/>
    </row>
    <row r="18" spans="1:12" ht="14.5" customHeight="1" x14ac:dyDescent="0.3">
      <c r="A18" s="78"/>
      <c r="B18" s="4" t="s">
        <v>22</v>
      </c>
      <c r="C18" s="5"/>
      <c r="D18" s="88"/>
      <c r="E18" s="36"/>
      <c r="F18" s="36"/>
      <c r="G18" s="37"/>
      <c r="H18" s="32">
        <f t="shared" si="0"/>
        <v>0</v>
      </c>
      <c r="I18" s="50"/>
    </row>
    <row r="19" spans="1:12" ht="14.5" customHeight="1" x14ac:dyDescent="0.3">
      <c r="A19" s="78"/>
      <c r="B19" s="4" t="s">
        <v>24</v>
      </c>
      <c r="C19" s="5"/>
      <c r="D19" s="88"/>
      <c r="E19" s="36"/>
      <c r="F19" s="36"/>
      <c r="G19" s="37"/>
      <c r="H19" s="32">
        <f t="shared" si="0"/>
        <v>0</v>
      </c>
      <c r="I19" s="50"/>
    </row>
    <row r="20" spans="1:12" ht="15" customHeight="1" thickBot="1" x14ac:dyDescent="0.35">
      <c r="A20" s="79"/>
      <c r="B20" s="6" t="s">
        <v>41</v>
      </c>
      <c r="C20" s="7"/>
      <c r="D20" s="89"/>
      <c r="E20" s="38"/>
      <c r="F20" s="38"/>
      <c r="G20" s="39"/>
      <c r="H20" s="33">
        <f t="shared" si="0"/>
        <v>0</v>
      </c>
      <c r="I20" s="51"/>
    </row>
    <row r="21" spans="1:12" ht="15" customHeight="1" thickBot="1" x14ac:dyDescent="0.35">
      <c r="A21" s="62" t="s">
        <v>54</v>
      </c>
      <c r="B21" s="63"/>
      <c r="C21" s="63"/>
      <c r="D21" s="63"/>
      <c r="E21" s="63"/>
      <c r="F21" s="63"/>
      <c r="G21" s="64"/>
      <c r="H21" s="68">
        <f>SUM(H6:H20)</f>
        <v>0</v>
      </c>
      <c r="I21" s="69"/>
    </row>
    <row r="22" spans="1:12" x14ac:dyDescent="0.3">
      <c r="A22" s="8"/>
    </row>
    <row r="23" spans="1:12" ht="34.5" customHeight="1" thickBot="1" x14ac:dyDescent="0.35">
      <c r="A23" s="73" t="s">
        <v>53</v>
      </c>
      <c r="B23" s="74"/>
      <c r="C23" s="74"/>
      <c r="D23" s="74"/>
      <c r="E23" s="74"/>
      <c r="F23" s="74"/>
      <c r="G23" s="74"/>
      <c r="H23" s="74"/>
      <c r="I23" s="49"/>
    </row>
    <row r="24" spans="1:12" ht="35.5" customHeight="1" thickBot="1" x14ac:dyDescent="0.35">
      <c r="A24" s="45" t="s">
        <v>0</v>
      </c>
      <c r="B24" s="46" t="s">
        <v>3</v>
      </c>
      <c r="C24" s="46" t="s">
        <v>4</v>
      </c>
      <c r="D24" s="47" t="s">
        <v>1</v>
      </c>
      <c r="E24" s="47" t="s">
        <v>6</v>
      </c>
      <c r="F24" s="47" t="s">
        <v>5</v>
      </c>
      <c r="G24" s="56" t="s">
        <v>2</v>
      </c>
      <c r="H24" s="55" t="s">
        <v>57</v>
      </c>
    </row>
    <row r="25" spans="1:12" ht="14" customHeight="1" x14ac:dyDescent="0.3">
      <c r="A25" s="80" t="s">
        <v>43</v>
      </c>
      <c r="B25" s="9" t="s">
        <v>26</v>
      </c>
      <c r="C25" s="10" t="s">
        <v>36</v>
      </c>
      <c r="D25" s="83" t="s">
        <v>42</v>
      </c>
      <c r="E25" s="53" t="s">
        <v>50</v>
      </c>
      <c r="F25" s="37"/>
      <c r="G25" s="54">
        <f>F25</f>
        <v>0</v>
      </c>
      <c r="H25" s="50"/>
    </row>
    <row r="26" spans="1:12" ht="14.5" customHeight="1" x14ac:dyDescent="0.3">
      <c r="A26" s="81"/>
      <c r="B26" s="19" t="s">
        <v>45</v>
      </c>
      <c r="C26" s="20"/>
      <c r="D26" s="84"/>
      <c r="E26" s="14" t="s">
        <v>50</v>
      </c>
      <c r="F26" s="40"/>
      <c r="G26" s="32">
        <f t="shared" ref="G26:G42" si="1">F26</f>
        <v>0</v>
      </c>
      <c r="H26" s="50"/>
    </row>
    <row r="27" spans="1:12" ht="14.5" customHeight="1" x14ac:dyDescent="0.3">
      <c r="A27" s="81"/>
      <c r="B27" s="4" t="s">
        <v>27</v>
      </c>
      <c r="C27" s="11" t="s">
        <v>36</v>
      </c>
      <c r="D27" s="84"/>
      <c r="E27" s="14" t="s">
        <v>50</v>
      </c>
      <c r="F27" s="37"/>
      <c r="G27" s="32">
        <f t="shared" si="1"/>
        <v>0</v>
      </c>
      <c r="H27" s="50"/>
      <c r="L27" s="30"/>
    </row>
    <row r="28" spans="1:12" ht="14.5" customHeight="1" x14ac:dyDescent="0.3">
      <c r="A28" s="81"/>
      <c r="B28" s="4" t="s">
        <v>37</v>
      </c>
      <c r="C28" s="11" t="s">
        <v>36</v>
      </c>
      <c r="D28" s="84"/>
      <c r="E28" s="14" t="s">
        <v>50</v>
      </c>
      <c r="F28" s="37"/>
      <c r="G28" s="32">
        <f t="shared" si="1"/>
        <v>0</v>
      </c>
      <c r="H28" s="50"/>
    </row>
    <row r="29" spans="1:12" ht="14.5" customHeight="1" x14ac:dyDescent="0.3">
      <c r="A29" s="81"/>
      <c r="B29" s="4" t="s">
        <v>38</v>
      </c>
      <c r="C29" s="11" t="s">
        <v>36</v>
      </c>
      <c r="D29" s="84"/>
      <c r="E29" s="14" t="s">
        <v>50</v>
      </c>
      <c r="F29" s="37"/>
      <c r="G29" s="32">
        <f t="shared" si="1"/>
        <v>0</v>
      </c>
      <c r="H29" s="50"/>
    </row>
    <row r="30" spans="1:12" ht="14.5" customHeight="1" x14ac:dyDescent="0.3">
      <c r="A30" s="81"/>
      <c r="B30" s="4" t="s">
        <v>28</v>
      </c>
      <c r="C30" s="11" t="s">
        <v>36</v>
      </c>
      <c r="D30" s="84"/>
      <c r="E30" s="14" t="s">
        <v>50</v>
      </c>
      <c r="F30" s="37"/>
      <c r="G30" s="32">
        <f t="shared" si="1"/>
        <v>0</v>
      </c>
      <c r="H30" s="50"/>
    </row>
    <row r="31" spans="1:12" ht="14.5" customHeight="1" x14ac:dyDescent="0.3">
      <c r="A31" s="81"/>
      <c r="B31" s="4" t="s">
        <v>29</v>
      </c>
      <c r="C31" s="11" t="s">
        <v>36</v>
      </c>
      <c r="D31" s="84"/>
      <c r="E31" s="14" t="s">
        <v>50</v>
      </c>
      <c r="F31" s="37"/>
      <c r="G31" s="32">
        <f t="shared" si="1"/>
        <v>0</v>
      </c>
      <c r="H31" s="50"/>
    </row>
    <row r="32" spans="1:12" ht="14.5" customHeight="1" x14ac:dyDescent="0.3">
      <c r="A32" s="81"/>
      <c r="B32" s="4" t="s">
        <v>39</v>
      </c>
      <c r="C32" s="11" t="s">
        <v>36</v>
      </c>
      <c r="D32" s="84"/>
      <c r="E32" s="14" t="s">
        <v>50</v>
      </c>
      <c r="F32" s="37"/>
      <c r="G32" s="32">
        <f t="shared" si="1"/>
        <v>0</v>
      </c>
      <c r="H32" s="50"/>
    </row>
    <row r="33" spans="1:8" ht="14.5" customHeight="1" x14ac:dyDescent="0.3">
      <c r="A33" s="81"/>
      <c r="B33" s="4" t="s">
        <v>30</v>
      </c>
      <c r="C33" s="11" t="s">
        <v>36</v>
      </c>
      <c r="D33" s="84"/>
      <c r="E33" s="14" t="s">
        <v>50</v>
      </c>
      <c r="F33" s="37"/>
      <c r="G33" s="32">
        <f t="shared" si="1"/>
        <v>0</v>
      </c>
      <c r="H33" s="50"/>
    </row>
    <row r="34" spans="1:8" ht="14.5" customHeight="1" x14ac:dyDescent="0.3">
      <c r="A34" s="81"/>
      <c r="B34" s="4" t="s">
        <v>31</v>
      </c>
      <c r="C34" s="11" t="s">
        <v>36</v>
      </c>
      <c r="D34" s="84"/>
      <c r="E34" s="14" t="s">
        <v>50</v>
      </c>
      <c r="F34" s="37"/>
      <c r="G34" s="32">
        <f t="shared" si="1"/>
        <v>0</v>
      </c>
      <c r="H34" s="50"/>
    </row>
    <row r="35" spans="1:8" ht="14.5" customHeight="1" x14ac:dyDescent="0.3">
      <c r="A35" s="81"/>
      <c r="B35" s="4" t="s">
        <v>32</v>
      </c>
      <c r="C35" s="11" t="s">
        <v>36</v>
      </c>
      <c r="D35" s="84"/>
      <c r="E35" s="14" t="s">
        <v>50</v>
      </c>
      <c r="F35" s="37"/>
      <c r="G35" s="32">
        <f t="shared" si="1"/>
        <v>0</v>
      </c>
      <c r="H35" s="50"/>
    </row>
    <row r="36" spans="1:8" ht="14.5" customHeight="1" x14ac:dyDescent="0.3">
      <c r="A36" s="81"/>
      <c r="B36" s="4" t="s">
        <v>33</v>
      </c>
      <c r="C36" s="11" t="s">
        <v>36</v>
      </c>
      <c r="D36" s="84"/>
      <c r="E36" s="14" t="s">
        <v>50</v>
      </c>
      <c r="F36" s="37"/>
      <c r="G36" s="32">
        <f t="shared" si="1"/>
        <v>0</v>
      </c>
      <c r="H36" s="50"/>
    </row>
    <row r="37" spans="1:8" ht="14.5" customHeight="1" x14ac:dyDescent="0.3">
      <c r="A37" s="81"/>
      <c r="B37" s="4" t="s">
        <v>34</v>
      </c>
      <c r="C37" s="11" t="s">
        <v>36</v>
      </c>
      <c r="D37" s="84"/>
      <c r="E37" s="14" t="s">
        <v>50</v>
      </c>
      <c r="F37" s="37"/>
      <c r="G37" s="32">
        <f t="shared" si="1"/>
        <v>0</v>
      </c>
      <c r="H37" s="50"/>
    </row>
    <row r="38" spans="1:8" ht="14.5" customHeight="1" x14ac:dyDescent="0.3">
      <c r="A38" s="81"/>
      <c r="B38" s="16" t="s">
        <v>35</v>
      </c>
      <c r="C38" s="17"/>
      <c r="D38" s="84"/>
      <c r="E38" s="14" t="s">
        <v>50</v>
      </c>
      <c r="F38" s="41"/>
      <c r="G38" s="32">
        <f t="shared" si="1"/>
        <v>0</v>
      </c>
      <c r="H38" s="50"/>
    </row>
    <row r="39" spans="1:8" ht="14.5" customHeight="1" x14ac:dyDescent="0.3">
      <c r="A39" s="81"/>
      <c r="B39" s="16" t="s">
        <v>44</v>
      </c>
      <c r="C39" s="17"/>
      <c r="D39" s="84"/>
      <c r="E39" s="14" t="s">
        <v>50</v>
      </c>
      <c r="F39" s="41"/>
      <c r="G39" s="32">
        <f t="shared" si="1"/>
        <v>0</v>
      </c>
      <c r="H39" s="50"/>
    </row>
    <row r="40" spans="1:8" ht="15" customHeight="1" thickBot="1" x14ac:dyDescent="0.35">
      <c r="A40" s="81"/>
      <c r="B40" s="16" t="s">
        <v>46</v>
      </c>
      <c r="C40" s="12" t="s">
        <v>36</v>
      </c>
      <c r="D40" s="84"/>
      <c r="E40" s="14" t="s">
        <v>50</v>
      </c>
      <c r="F40" s="41"/>
      <c r="G40" s="32">
        <f t="shared" si="1"/>
        <v>0</v>
      </c>
      <c r="H40" s="50"/>
    </row>
    <row r="41" spans="1:8" ht="14.5" customHeight="1" x14ac:dyDescent="0.3">
      <c r="A41" s="81"/>
      <c r="B41" s="16" t="s">
        <v>47</v>
      </c>
      <c r="D41" s="84"/>
      <c r="E41" s="14" t="s">
        <v>50</v>
      </c>
      <c r="F41" s="41"/>
      <c r="G41" s="32">
        <f t="shared" si="1"/>
        <v>0</v>
      </c>
      <c r="H41" s="50"/>
    </row>
    <row r="42" spans="1:8" ht="14.5" customHeight="1" thickBot="1" x14ac:dyDescent="0.35">
      <c r="A42" s="82"/>
      <c r="B42" s="6" t="s">
        <v>48</v>
      </c>
      <c r="C42" s="21"/>
      <c r="D42" s="85"/>
      <c r="E42" s="15" t="s">
        <v>50</v>
      </c>
      <c r="F42" s="39"/>
      <c r="G42" s="52">
        <f t="shared" si="1"/>
        <v>0</v>
      </c>
      <c r="H42" s="51"/>
    </row>
    <row r="43" spans="1:8" x14ac:dyDescent="0.3">
      <c r="B43" s="18"/>
    </row>
    <row r="44" spans="1:8" x14ac:dyDescent="0.3">
      <c r="B44" s="18"/>
    </row>
    <row r="45" spans="1:8" x14ac:dyDescent="0.3">
      <c r="B45" s="18"/>
    </row>
    <row r="46" spans="1:8" x14ac:dyDescent="0.3">
      <c r="B46" s="18"/>
    </row>
    <row r="47" spans="1:8" x14ac:dyDescent="0.3">
      <c r="B47" s="18"/>
    </row>
    <row r="48" spans="1:8" x14ac:dyDescent="0.3">
      <c r="B48" s="18"/>
    </row>
    <row r="49" spans="2:2" x14ac:dyDescent="0.3">
      <c r="B49" s="18"/>
    </row>
  </sheetData>
  <mergeCells count="14">
    <mergeCell ref="A25:A42"/>
    <mergeCell ref="D25:D42"/>
    <mergeCell ref="A6:A10"/>
    <mergeCell ref="A11:A13"/>
    <mergeCell ref="D6:D20"/>
    <mergeCell ref="A23:H23"/>
    <mergeCell ref="A21:G21"/>
    <mergeCell ref="A2:I2"/>
    <mergeCell ref="H21:I21"/>
    <mergeCell ref="A1:I1"/>
    <mergeCell ref="A4:I4"/>
    <mergeCell ref="B3:I3"/>
    <mergeCell ref="A14:A16"/>
    <mergeCell ref="A17:A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974F-B069-433E-BCA3-F584EAC4F860}">
  <dimension ref="A1:I24"/>
  <sheetViews>
    <sheetView tabSelected="1" workbookViewId="0">
      <selection activeCell="D28" sqref="D28"/>
    </sheetView>
  </sheetViews>
  <sheetFormatPr baseColWidth="10" defaultRowHeight="14.5" x14ac:dyDescent="0.35"/>
  <cols>
    <col min="1" max="1" width="50.1796875" bestFit="1" customWidth="1"/>
    <col min="2" max="2" width="46.1796875" customWidth="1"/>
    <col min="4" max="4" width="34.54296875" customWidth="1"/>
    <col min="5" max="5" width="24.81640625" customWidth="1"/>
    <col min="7" max="7" width="15" customWidth="1"/>
    <col min="8" max="8" width="22" customWidth="1"/>
    <col min="9" max="9" width="21.7265625" customWidth="1"/>
  </cols>
  <sheetData>
    <row r="1" spans="1:9" s="1" customFormat="1" ht="45" customHeight="1" x14ac:dyDescent="0.3">
      <c r="A1" s="96" t="s">
        <v>51</v>
      </c>
      <c r="B1" s="97"/>
      <c r="C1" s="97"/>
      <c r="D1" s="97"/>
      <c r="E1" s="97"/>
      <c r="F1" s="97"/>
      <c r="G1" s="97"/>
      <c r="H1" s="97"/>
      <c r="I1" s="98"/>
    </row>
    <row r="2" spans="1:9" s="1" customFormat="1" ht="33.5" customHeight="1" x14ac:dyDescent="0.3">
      <c r="A2" s="99" t="s">
        <v>56</v>
      </c>
      <c r="B2" s="100"/>
      <c r="C2" s="100"/>
      <c r="D2" s="100"/>
      <c r="E2" s="100"/>
      <c r="F2" s="100"/>
      <c r="G2" s="100"/>
      <c r="H2" s="100"/>
      <c r="I2" s="101"/>
    </row>
    <row r="3" spans="1:9" s="1" customFormat="1" ht="72" customHeight="1" thickBot="1" x14ac:dyDescent="0.35">
      <c r="A3" s="102" t="s">
        <v>61</v>
      </c>
      <c r="B3" s="103"/>
      <c r="C3" s="103"/>
      <c r="D3" s="103"/>
      <c r="E3" s="103"/>
      <c r="F3" s="103"/>
      <c r="G3" s="103"/>
      <c r="H3" s="103"/>
      <c r="I3" s="104"/>
    </row>
    <row r="4" spans="1:9" s="1" customFormat="1" ht="33.5" customHeight="1" x14ac:dyDescent="0.3">
      <c r="A4" s="61" t="s">
        <v>59</v>
      </c>
      <c r="B4" s="76"/>
      <c r="C4" s="76"/>
      <c r="D4" s="76"/>
      <c r="E4" s="76"/>
      <c r="F4" s="76"/>
      <c r="G4" s="76"/>
      <c r="H4" s="76"/>
      <c r="I4" s="77"/>
    </row>
    <row r="5" spans="1:9" ht="23.5" thickBot="1" x14ac:dyDescent="0.4">
      <c r="A5" s="57" t="s">
        <v>0</v>
      </c>
      <c r="B5" s="58" t="s">
        <v>3</v>
      </c>
      <c r="C5" s="58" t="s">
        <v>4</v>
      </c>
      <c r="D5" s="59" t="s">
        <v>1</v>
      </c>
      <c r="E5" s="59" t="s">
        <v>6</v>
      </c>
      <c r="F5" s="59" t="s">
        <v>40</v>
      </c>
      <c r="G5" s="59" t="s">
        <v>5</v>
      </c>
      <c r="H5" s="59" t="s">
        <v>2</v>
      </c>
      <c r="I5" s="60" t="s">
        <v>58</v>
      </c>
    </row>
    <row r="6" spans="1:9" ht="14.5" customHeight="1" x14ac:dyDescent="0.35">
      <c r="A6" s="86" t="s">
        <v>43</v>
      </c>
      <c r="B6" s="24" t="s">
        <v>26</v>
      </c>
      <c r="C6" s="10" t="s">
        <v>36</v>
      </c>
      <c r="D6" s="90" t="s">
        <v>42</v>
      </c>
      <c r="E6" s="13" t="s">
        <v>50</v>
      </c>
      <c r="F6" s="3">
        <v>10</v>
      </c>
      <c r="G6" s="28">
        <f>'DPGF - BPU'!F25</f>
        <v>0</v>
      </c>
      <c r="H6" s="31">
        <f>F6*G6</f>
        <v>0</v>
      </c>
      <c r="I6" s="42"/>
    </row>
    <row r="7" spans="1:9" x14ac:dyDescent="0.35">
      <c r="A7" s="78"/>
      <c r="B7" s="25" t="s">
        <v>45</v>
      </c>
      <c r="C7" s="11" t="s">
        <v>49</v>
      </c>
      <c r="D7" s="91"/>
      <c r="E7" s="14" t="s">
        <v>50</v>
      </c>
      <c r="F7" s="5">
        <v>4</v>
      </c>
      <c r="G7" s="27">
        <f>'DPGF - BPU'!F26</f>
        <v>0</v>
      </c>
      <c r="H7" s="32">
        <f t="shared" ref="H7:H23" si="0">F7*G7</f>
        <v>0</v>
      </c>
      <c r="I7" s="43"/>
    </row>
    <row r="8" spans="1:9" x14ac:dyDescent="0.35">
      <c r="A8" s="78"/>
      <c r="B8" s="25" t="s">
        <v>27</v>
      </c>
      <c r="C8" s="11" t="s">
        <v>36</v>
      </c>
      <c r="D8" s="91"/>
      <c r="E8" s="14" t="s">
        <v>50</v>
      </c>
      <c r="F8" s="5">
        <v>15</v>
      </c>
      <c r="G8" s="27">
        <f>'DPGF - BPU'!F27</f>
        <v>0</v>
      </c>
      <c r="H8" s="32">
        <f t="shared" si="0"/>
        <v>0</v>
      </c>
      <c r="I8" s="43"/>
    </row>
    <row r="9" spans="1:9" x14ac:dyDescent="0.35">
      <c r="A9" s="78"/>
      <c r="B9" s="25" t="s">
        <v>37</v>
      </c>
      <c r="C9" s="11" t="s">
        <v>36</v>
      </c>
      <c r="D9" s="91"/>
      <c r="E9" s="14" t="s">
        <v>50</v>
      </c>
      <c r="F9" s="5">
        <v>15</v>
      </c>
      <c r="G9" s="27">
        <f>'DPGF - BPU'!F28</f>
        <v>0</v>
      </c>
      <c r="H9" s="32">
        <f t="shared" si="0"/>
        <v>0</v>
      </c>
      <c r="I9" s="43"/>
    </row>
    <row r="10" spans="1:9" x14ac:dyDescent="0.35">
      <c r="A10" s="78"/>
      <c r="B10" s="25" t="s">
        <v>38</v>
      </c>
      <c r="C10" s="11" t="s">
        <v>36</v>
      </c>
      <c r="D10" s="91"/>
      <c r="E10" s="14" t="s">
        <v>50</v>
      </c>
      <c r="F10" s="5">
        <v>105</v>
      </c>
      <c r="G10" s="27">
        <f>'DPGF - BPU'!F29</f>
        <v>0</v>
      </c>
      <c r="H10" s="32">
        <f t="shared" si="0"/>
        <v>0</v>
      </c>
      <c r="I10" s="43"/>
    </row>
    <row r="11" spans="1:9" x14ac:dyDescent="0.35">
      <c r="A11" s="78"/>
      <c r="B11" s="25" t="s">
        <v>28</v>
      </c>
      <c r="C11" s="11" t="s">
        <v>36</v>
      </c>
      <c r="D11" s="91"/>
      <c r="E11" s="14" t="s">
        <v>50</v>
      </c>
      <c r="F11" s="5">
        <v>105</v>
      </c>
      <c r="G11" s="27">
        <f>'DPGF - BPU'!F30</f>
        <v>0</v>
      </c>
      <c r="H11" s="32">
        <f t="shared" si="0"/>
        <v>0</v>
      </c>
      <c r="I11" s="43"/>
    </row>
    <row r="12" spans="1:9" x14ac:dyDescent="0.35">
      <c r="A12" s="78"/>
      <c r="B12" s="25" t="s">
        <v>29</v>
      </c>
      <c r="C12" s="11" t="s">
        <v>36</v>
      </c>
      <c r="D12" s="91"/>
      <c r="E12" s="14" t="s">
        <v>50</v>
      </c>
      <c r="F12" s="5">
        <v>10</v>
      </c>
      <c r="G12" s="27">
        <f>'DPGF - BPU'!F31</f>
        <v>0</v>
      </c>
      <c r="H12" s="32">
        <f t="shared" si="0"/>
        <v>0</v>
      </c>
      <c r="I12" s="43"/>
    </row>
    <row r="13" spans="1:9" x14ac:dyDescent="0.35">
      <c r="A13" s="78"/>
      <c r="B13" s="25" t="s">
        <v>39</v>
      </c>
      <c r="C13" s="11" t="s">
        <v>36</v>
      </c>
      <c r="D13" s="91"/>
      <c r="E13" s="14" t="s">
        <v>50</v>
      </c>
      <c r="F13" s="5">
        <v>15</v>
      </c>
      <c r="G13" s="27">
        <f>'DPGF - BPU'!F32</f>
        <v>0</v>
      </c>
      <c r="H13" s="32">
        <f t="shared" si="0"/>
        <v>0</v>
      </c>
      <c r="I13" s="43"/>
    </row>
    <row r="14" spans="1:9" x14ac:dyDescent="0.35">
      <c r="A14" s="78"/>
      <c r="B14" s="25" t="s">
        <v>30</v>
      </c>
      <c r="C14" s="11" t="s">
        <v>36</v>
      </c>
      <c r="D14" s="91"/>
      <c r="E14" s="14" t="s">
        <v>50</v>
      </c>
      <c r="F14" s="5">
        <v>15</v>
      </c>
      <c r="G14" s="27">
        <f>'DPGF - BPU'!F33</f>
        <v>0</v>
      </c>
      <c r="H14" s="32">
        <f t="shared" si="0"/>
        <v>0</v>
      </c>
      <c r="I14" s="43"/>
    </row>
    <row r="15" spans="1:9" x14ac:dyDescent="0.35">
      <c r="A15" s="78"/>
      <c r="B15" s="25" t="s">
        <v>31</v>
      </c>
      <c r="C15" s="11" t="s">
        <v>36</v>
      </c>
      <c r="D15" s="91"/>
      <c r="E15" s="14" t="s">
        <v>50</v>
      </c>
      <c r="F15" s="5">
        <v>15</v>
      </c>
      <c r="G15" s="27">
        <f>'DPGF - BPU'!F34</f>
        <v>0</v>
      </c>
      <c r="H15" s="32">
        <f t="shared" si="0"/>
        <v>0</v>
      </c>
      <c r="I15" s="43"/>
    </row>
    <row r="16" spans="1:9" x14ac:dyDescent="0.35">
      <c r="A16" s="78"/>
      <c r="B16" s="25" t="s">
        <v>32</v>
      </c>
      <c r="C16" s="11" t="s">
        <v>36</v>
      </c>
      <c r="D16" s="91"/>
      <c r="E16" s="14" t="s">
        <v>50</v>
      </c>
      <c r="F16" s="5">
        <v>14</v>
      </c>
      <c r="G16" s="27">
        <f>'DPGF - BPU'!F35</f>
        <v>0</v>
      </c>
      <c r="H16" s="32">
        <f t="shared" si="0"/>
        <v>0</v>
      </c>
      <c r="I16" s="43"/>
    </row>
    <row r="17" spans="1:9" x14ac:dyDescent="0.35">
      <c r="A17" s="78"/>
      <c r="B17" s="25" t="s">
        <v>33</v>
      </c>
      <c r="C17" s="11" t="s">
        <v>36</v>
      </c>
      <c r="D17" s="91"/>
      <c r="E17" s="14" t="s">
        <v>50</v>
      </c>
      <c r="F17" s="5">
        <v>10</v>
      </c>
      <c r="G17" s="27">
        <f>'DPGF - BPU'!F36</f>
        <v>0</v>
      </c>
      <c r="H17" s="32">
        <f t="shared" si="0"/>
        <v>0</v>
      </c>
      <c r="I17" s="43"/>
    </row>
    <row r="18" spans="1:9" x14ac:dyDescent="0.35">
      <c r="A18" s="78"/>
      <c r="B18" s="25" t="s">
        <v>34</v>
      </c>
      <c r="C18" s="11" t="s">
        <v>36</v>
      </c>
      <c r="D18" s="91"/>
      <c r="E18" s="14" t="s">
        <v>50</v>
      </c>
      <c r="F18" s="5">
        <v>15</v>
      </c>
      <c r="G18" s="27">
        <f>'DPGF - BPU'!F37</f>
        <v>0</v>
      </c>
      <c r="H18" s="32">
        <f t="shared" si="0"/>
        <v>0</v>
      </c>
      <c r="I18" s="43"/>
    </row>
    <row r="19" spans="1:9" x14ac:dyDescent="0.35">
      <c r="A19" s="78"/>
      <c r="B19" s="25" t="s">
        <v>35</v>
      </c>
      <c r="C19" s="11" t="s">
        <v>36</v>
      </c>
      <c r="D19" s="91"/>
      <c r="E19" s="14" t="s">
        <v>50</v>
      </c>
      <c r="F19" s="5">
        <v>15</v>
      </c>
      <c r="G19" s="27">
        <f>'DPGF - BPU'!F38</f>
        <v>0</v>
      </c>
      <c r="H19" s="32">
        <f t="shared" si="0"/>
        <v>0</v>
      </c>
      <c r="I19" s="43"/>
    </row>
    <row r="20" spans="1:9" ht="14.5" customHeight="1" x14ac:dyDescent="0.35">
      <c r="A20" s="78"/>
      <c r="B20" s="25" t="s">
        <v>44</v>
      </c>
      <c r="C20" s="11"/>
      <c r="D20" s="91"/>
      <c r="E20" s="14" t="s">
        <v>50</v>
      </c>
      <c r="F20" s="22">
        <v>10</v>
      </c>
      <c r="G20" s="27">
        <f>'DPGF - BPU'!F39</f>
        <v>0</v>
      </c>
      <c r="H20" s="32">
        <f t="shared" si="0"/>
        <v>0</v>
      </c>
      <c r="I20" s="43"/>
    </row>
    <row r="21" spans="1:9" x14ac:dyDescent="0.35">
      <c r="A21" s="78"/>
      <c r="B21" s="25" t="s">
        <v>46</v>
      </c>
      <c r="C21" s="11"/>
      <c r="D21" s="91"/>
      <c r="E21" s="14" t="s">
        <v>50</v>
      </c>
      <c r="F21" s="22">
        <v>5</v>
      </c>
      <c r="G21" s="27">
        <f>'DPGF - BPU'!F40</f>
        <v>0</v>
      </c>
      <c r="H21" s="32">
        <f t="shared" si="0"/>
        <v>0</v>
      </c>
      <c r="I21" s="43"/>
    </row>
    <row r="22" spans="1:9" x14ac:dyDescent="0.35">
      <c r="A22" s="78"/>
      <c r="B22" s="25" t="s">
        <v>47</v>
      </c>
      <c r="C22" s="11"/>
      <c r="D22" s="91"/>
      <c r="E22" s="14" t="s">
        <v>50</v>
      </c>
      <c r="F22" s="22">
        <v>5</v>
      </c>
      <c r="G22" s="27">
        <f>'DPGF - BPU'!F41</f>
        <v>0</v>
      </c>
      <c r="H22" s="32">
        <f t="shared" si="0"/>
        <v>0</v>
      </c>
      <c r="I22" s="43"/>
    </row>
    <row r="23" spans="1:9" ht="15" thickBot="1" x14ac:dyDescent="0.4">
      <c r="A23" s="79"/>
      <c r="B23" s="26" t="s">
        <v>48</v>
      </c>
      <c r="C23" s="12"/>
      <c r="D23" s="92"/>
      <c r="E23" s="15" t="s">
        <v>50</v>
      </c>
      <c r="F23" s="23">
        <v>6</v>
      </c>
      <c r="G23" s="29">
        <f>'DPGF - BPU'!F42</f>
        <v>0</v>
      </c>
      <c r="H23" s="33">
        <f t="shared" si="0"/>
        <v>0</v>
      </c>
      <c r="I23" s="44"/>
    </row>
    <row r="24" spans="1:9" ht="24" customHeight="1" thickBot="1" x14ac:dyDescent="0.4">
      <c r="A24" s="93" t="s">
        <v>55</v>
      </c>
      <c r="B24" s="94"/>
      <c r="C24" s="94"/>
      <c r="D24" s="94"/>
      <c r="E24" s="94"/>
      <c r="F24" s="94"/>
      <c r="G24" s="95"/>
      <c r="H24" s="105">
        <f>SUM(H6:H23)</f>
        <v>0</v>
      </c>
      <c r="I24" s="106"/>
    </row>
  </sheetData>
  <mergeCells count="8">
    <mergeCell ref="D6:D23"/>
    <mergeCell ref="A6:A23"/>
    <mergeCell ref="A24:G24"/>
    <mergeCell ref="A1:I1"/>
    <mergeCell ref="A2:I2"/>
    <mergeCell ref="A3:I3"/>
    <mergeCell ref="H24:I24"/>
    <mergeCell ref="B4: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DE967E439529429EF7EEB1CC545B0A" ma:contentTypeVersion="3" ma:contentTypeDescription="Crée un document." ma:contentTypeScope="" ma:versionID="5d7e608c831e1a715f7fa383199174fb">
  <xsd:schema xmlns:xsd="http://www.w3.org/2001/XMLSchema" xmlns:xs="http://www.w3.org/2001/XMLSchema" xmlns:p="http://schemas.microsoft.com/office/2006/metadata/properties" xmlns:ns2="5e86a83d-0b6e-43b0-b226-282d4e3b32b6" targetNamespace="http://schemas.microsoft.com/office/2006/metadata/properties" ma:root="true" ma:fieldsID="7ee5c2512b8670a77950394891c148d6" ns2:_="">
    <xsd:import namespace="5e86a83d-0b6e-43b0-b226-282d4e3b3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6a83d-0b6e-43b0-b226-282d4e3b32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4CA888-EFFE-491E-A45B-3CA40EFBE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5EA940-9F84-4507-BF36-99DDDB6DB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86a83d-0b6e-43b0-b226-282d4e3b3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2318DC-95F8-4860-88EA-9851061317CB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e86a83d-0b6e-43b0-b226-282d4e3b32b6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- BPU</vt:lpstr>
      <vt:lpstr>Scénario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THOMAS Ingrid</cp:lastModifiedBy>
  <cp:revision/>
  <dcterms:created xsi:type="dcterms:W3CDTF">2026-05-19T07:30:01Z</dcterms:created>
  <dcterms:modified xsi:type="dcterms:W3CDTF">2026-08-05T07:07:07Z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0x010100D8DE967E439529429EF7EEB1CC545B0A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2026-05-19T07:31:36Z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9601d4a4-102e-4155-a11b-a652eea8ad13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